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210"/>
  </bookViews>
  <sheets>
    <sheet name="Все года" sheetId="1" r:id="rId1"/>
  </sheets>
  <definedNames>
    <definedName name="_xlnm.Print_Titles" localSheetId="0">'Все года'!$12:$12</definedName>
  </definedNames>
  <calcPr calcId="145621"/>
</workbook>
</file>

<file path=xl/calcChain.xml><?xml version="1.0" encoding="utf-8"?>
<calcChain xmlns="http://schemas.openxmlformats.org/spreadsheetml/2006/main">
  <c r="F43" i="1" l="1"/>
  <c r="H46" i="1" l="1"/>
  <c r="H45" i="1" s="1"/>
  <c r="G46" i="1"/>
  <c r="F46" i="1"/>
  <c r="F45" i="1" s="1"/>
  <c r="G45" i="1"/>
  <c r="H44" i="1"/>
  <c r="G44" i="1"/>
  <c r="F44" i="1"/>
  <c r="H41" i="1"/>
  <c r="G41" i="1"/>
  <c r="F41" i="1"/>
  <c r="H40" i="1"/>
  <c r="G40" i="1"/>
  <c r="F40" i="1"/>
  <c r="H38" i="1"/>
  <c r="H37" i="1" s="1"/>
  <c r="G38" i="1"/>
  <c r="G37" i="1" s="1"/>
  <c r="G35" i="1" s="1"/>
  <c r="G36" i="1" s="1"/>
  <c r="F38" i="1"/>
  <c r="F37" i="1"/>
  <c r="G33" i="1"/>
  <c r="G34" i="1" s="1"/>
  <c r="H32" i="1"/>
  <c r="H33" i="1" s="1"/>
  <c r="H34" i="1" s="1"/>
  <c r="G32" i="1"/>
  <c r="F32" i="1"/>
  <c r="F33" i="1" s="1"/>
  <c r="F34" i="1" s="1"/>
  <c r="H29" i="1"/>
  <c r="H30" i="1" s="1"/>
  <c r="G29" i="1"/>
  <c r="G30" i="1" s="1"/>
  <c r="F29" i="1"/>
  <c r="F30" i="1" s="1"/>
  <c r="H27" i="1"/>
  <c r="G27" i="1"/>
  <c r="F27" i="1"/>
  <c r="H23" i="1"/>
  <c r="G23" i="1"/>
  <c r="G20" i="1" s="1"/>
  <c r="F23" i="1"/>
  <c r="F20" i="1" s="1"/>
  <c r="H22" i="1"/>
  <c r="G22" i="1"/>
  <c r="F22" i="1"/>
  <c r="H20" i="1"/>
  <c r="H18" i="1"/>
  <c r="H19" i="1" s="1"/>
  <c r="G18" i="1"/>
  <c r="G19" i="1" s="1"/>
  <c r="F18" i="1"/>
  <c r="F19" i="1" s="1"/>
  <c r="H15" i="1"/>
  <c r="G15" i="1"/>
  <c r="G16" i="1" s="1"/>
  <c r="F15" i="1"/>
  <c r="F16" i="1" s="1"/>
  <c r="F13" i="1" l="1"/>
  <c r="F35" i="1"/>
  <c r="F36" i="1" s="1"/>
  <c r="H35" i="1"/>
  <c r="H36" i="1" s="1"/>
  <c r="H13" i="1"/>
  <c r="H48" i="1" s="1"/>
  <c r="G13" i="1"/>
  <c r="G48" i="1" s="1"/>
  <c r="H16" i="1"/>
  <c r="F48" i="1" l="1"/>
</calcChain>
</file>

<file path=xl/sharedStrings.xml><?xml version="1.0" encoding="utf-8"?>
<sst xmlns="http://schemas.openxmlformats.org/spreadsheetml/2006/main" count="205" uniqueCount="98">
  <si>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</si>
  <si>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</si>
  <si>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</si>
  <si>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</si>
  <si>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</si>
  <si>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</si>
  <si>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</si>
  <si>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</si>
  <si>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</si>
  <si>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</si>
  <si>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</si>
  <si>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</si>
  <si>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</si>
  <si>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</si>
  <si>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</si>
  <si>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</si>
  <si>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</si>
  <si>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</si>
  <si>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</si>
  <si>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</si>
  <si>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</si>
  <si>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</si>
  <si>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</si>
  <si>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</si>
  <si>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</si>
  <si>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</si>
  <si>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</si>
  <si>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</si>
  <si>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</si>
  <si>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</si>
  <si>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</si>
  <si>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</si>
  <si>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</si>
  <si>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</si>
  <si>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</si>
  <si>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</si>
  <si>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</si>
  <si>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</si>
  <si>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</si>
  <si>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</si>
  <si>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</si>
  <si>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</si>
  <si>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</si>
  <si>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</si>
  <si>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</si>
  <si>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</si>
  <si>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</si>
  <si>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</si>
  <si>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</si>
  <si>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</si>
  <si>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</si>
  <si>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Приложение 1</t>
  </si>
  <si>
    <t>к решению Собрания депутатов Задонского сельского поселения</t>
  </si>
  <si>
    <t>2020 г.</t>
  </si>
  <si>
    <t>2021 г.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</si>
  <si>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</si>
  <si>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</si>
  <si>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</si>
  <si>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</si>
  <si>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</si>
  <si>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</si>
  <si>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</si>
  <si>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</si>
  <si>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</si>
  <si>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</si>
  <si>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</si>
  <si>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</si>
  <si>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</si>
  <si>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</si>
  <si>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</si>
  <si>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</si>
  <si>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</si>
  <si>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</si>
  <si>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</si>
  <si>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</si>
  <si>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</si>
  <si>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</si>
  <si>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</si>
  <si>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</si>
  <si>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</si>
  <si>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2 02 15001 00 0000 150 </t>
  </si>
  <si>
    <t xml:space="preserve"> 2 02 15001 10 0000 150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</si>
  <si>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</si>
  <si>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</si>
  <si>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</si>
  <si>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</si>
  <si>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</si>
  <si>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 2 02 40000 00 0000 150 </t>
  </si>
  <si>
    <t xml:space="preserve"> 2 02 40014 00 0000 150 </t>
  </si>
  <si>
    <t xml:space="preserve"> 2 02 40014 10 0000 150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</si>
  <si>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</si>
  <si>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</si>
  <si>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2020 год и плановый период 2021 и 2022 годов</t>
  </si>
  <si>
    <t>Наименование статьи доходов</t>
  </si>
  <si>
    <t>2022 г.</t>
  </si>
  <si>
    <t>Дотации бюджетам сельских поселений на выравнивание бюджетной обеспеченности из бюджета субъекта Российской Федерации</t>
  </si>
  <si>
    <t>к решению Собрания депутатов Елизаветовского сельского поселения</t>
  </si>
  <si>
    <t xml:space="preserve">от 27.08.2020г. №140 "О внесении изменений и дополнений в 
бюджет Елизаветовского сельского поселения
Азовского района на 2020 год и плановый период 2021 и 2022 годов"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</si>
</sst>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5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horizontal="right" wrapText="1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view="pageBreakPreview" topLeftCell="C1" zoomScale="80" zoomScaleNormal="100" zoomScaleSheetLayoutView="80" workbookViewId="0">
      <selection activeCell="E3" sqref="E3:H3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79.2851562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51</v>
      </c>
    </row>
    <row r="2" spans="1:8" ht="18.75" customHeight="1" x14ac:dyDescent="0.25">
      <c r="A2" s="6" t="s">
        <v>52</v>
      </c>
      <c r="B2" s="6"/>
      <c r="C2" s="6"/>
      <c r="D2" s="6"/>
      <c r="E2" s="22" t="s">
        <v>96</v>
      </c>
      <c r="F2" s="22"/>
      <c r="G2" s="22"/>
      <c r="H2" s="22"/>
    </row>
    <row r="3" spans="1:8" ht="69" customHeight="1" x14ac:dyDescent="0.25">
      <c r="E3" s="23" t="s">
        <v>97</v>
      </c>
      <c r="F3" s="23"/>
      <c r="G3" s="23"/>
      <c r="H3" s="23"/>
    </row>
    <row r="4" spans="1:8" ht="16.5" x14ac:dyDescent="0.25">
      <c r="E4" s="21"/>
      <c r="F4" s="21"/>
      <c r="G4" s="21"/>
      <c r="H4" s="21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26" t="s">
        <v>92</v>
      </c>
      <c r="D7" s="27"/>
      <c r="E7" s="27"/>
      <c r="F7" s="27"/>
      <c r="G7" s="27"/>
      <c r="H7" s="27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25" t="s">
        <v>11</v>
      </c>
      <c r="B9" s="25" t="s">
        <v>1</v>
      </c>
      <c r="C9" s="25" t="s">
        <v>2</v>
      </c>
      <c r="D9" s="25" t="s">
        <v>10</v>
      </c>
      <c r="E9" s="25" t="s">
        <v>93</v>
      </c>
      <c r="F9" s="25" t="s">
        <v>53</v>
      </c>
      <c r="G9" s="24" t="s">
        <v>54</v>
      </c>
      <c r="H9" s="24" t="s">
        <v>94</v>
      </c>
    </row>
    <row r="10" spans="1:8" ht="15.75" customHeight="1" x14ac:dyDescent="0.25">
      <c r="A10" s="25"/>
      <c r="B10" s="25"/>
      <c r="C10" s="25"/>
      <c r="D10" s="25"/>
      <c r="E10" s="25"/>
      <c r="F10" s="24"/>
      <c r="G10" s="24"/>
      <c r="H10" s="24"/>
    </row>
    <row r="11" spans="1:8" ht="15.75" customHeight="1" x14ac:dyDescent="0.25">
      <c r="A11" s="25"/>
      <c r="B11" s="25"/>
      <c r="C11" s="25"/>
      <c r="D11" s="25"/>
      <c r="E11" s="25"/>
      <c r="F11" s="24"/>
      <c r="G11" s="24"/>
      <c r="H11" s="24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2" t="s">
        <v>3</v>
      </c>
      <c r="F12" s="2" t="s">
        <v>7</v>
      </c>
      <c r="G12" s="2" t="s">
        <v>8</v>
      </c>
      <c r="H12" s="2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55</v>
      </c>
      <c r="D13" s="12" t="s">
        <v>14</v>
      </c>
      <c r="E13" s="12" t="s">
        <v>14</v>
      </c>
      <c r="F13" s="13">
        <f>F15+F17+F20+F28+F31</f>
        <v>5113.5000000000009</v>
      </c>
      <c r="G13" s="13">
        <f t="shared" ref="G13:H13" si="0">G15+G17+G20+G28+G31</f>
        <v>5259.5000000000009</v>
      </c>
      <c r="H13" s="13">
        <f t="shared" si="0"/>
        <v>5429.1</v>
      </c>
    </row>
    <row r="14" spans="1:8" ht="32.25" customHeight="1" x14ac:dyDescent="0.25">
      <c r="A14" s="3" t="s">
        <v>12</v>
      </c>
      <c r="B14" s="3" t="s">
        <v>13</v>
      </c>
      <c r="C14" s="14" t="s">
        <v>56</v>
      </c>
      <c r="D14" s="15" t="s">
        <v>15</v>
      </c>
      <c r="E14" s="15" t="s">
        <v>15</v>
      </c>
      <c r="F14" s="16">
        <v>1108.5999999999999</v>
      </c>
      <c r="G14" s="16">
        <v>1186.2</v>
      </c>
      <c r="H14" s="16">
        <v>1281.0999999999999</v>
      </c>
    </row>
    <row r="15" spans="1:8" ht="27.75" customHeight="1" x14ac:dyDescent="0.25">
      <c r="A15" s="5" t="s">
        <v>12</v>
      </c>
      <c r="B15" s="5" t="s">
        <v>13</v>
      </c>
      <c r="C15" s="14" t="s">
        <v>57</v>
      </c>
      <c r="D15" s="15" t="s">
        <v>16</v>
      </c>
      <c r="E15" s="15" t="s">
        <v>16</v>
      </c>
      <c r="F15" s="16">
        <f>F14</f>
        <v>1108.5999999999999</v>
      </c>
      <c r="G15" s="16">
        <f t="shared" ref="G15:H16" si="1">G14</f>
        <v>1186.2</v>
      </c>
      <c r="H15" s="16">
        <f t="shared" si="1"/>
        <v>1281.0999999999999</v>
      </c>
    </row>
    <row r="16" spans="1:8" ht="79.150000000000006" customHeight="1" x14ac:dyDescent="0.25">
      <c r="A16" s="5" t="s">
        <v>12</v>
      </c>
      <c r="B16" s="5" t="s">
        <v>13</v>
      </c>
      <c r="C16" s="14" t="s">
        <v>58</v>
      </c>
      <c r="D16" s="15" t="s">
        <v>17</v>
      </c>
      <c r="E16" s="15" t="s">
        <v>17</v>
      </c>
      <c r="F16" s="16">
        <f>F15</f>
        <v>1108.5999999999999</v>
      </c>
      <c r="G16" s="16">
        <f t="shared" si="1"/>
        <v>1186.2</v>
      </c>
      <c r="H16" s="16">
        <f t="shared" si="1"/>
        <v>1281.0999999999999</v>
      </c>
    </row>
    <row r="17" spans="1:8" ht="27" customHeight="1" x14ac:dyDescent="0.25">
      <c r="A17" s="3" t="s">
        <v>12</v>
      </c>
      <c r="B17" s="3" t="s">
        <v>13</v>
      </c>
      <c r="C17" s="14" t="s">
        <v>59</v>
      </c>
      <c r="D17" s="15" t="s">
        <v>18</v>
      </c>
      <c r="E17" s="15" t="s">
        <v>18</v>
      </c>
      <c r="F17" s="16">
        <v>1171.9000000000001</v>
      </c>
      <c r="G17" s="16">
        <v>1218.7</v>
      </c>
      <c r="H17" s="16">
        <v>1267.5</v>
      </c>
    </row>
    <row r="18" spans="1:8" ht="24.75" customHeight="1" x14ac:dyDescent="0.25">
      <c r="A18" s="5" t="s">
        <v>12</v>
      </c>
      <c r="B18" s="5" t="s">
        <v>13</v>
      </c>
      <c r="C18" s="14" t="s">
        <v>60</v>
      </c>
      <c r="D18" s="15" t="s">
        <v>19</v>
      </c>
      <c r="E18" s="15" t="s">
        <v>19</v>
      </c>
      <c r="F18" s="16">
        <f>F17</f>
        <v>1171.9000000000001</v>
      </c>
      <c r="G18" s="16">
        <f t="shared" ref="G18:H19" si="2">G17</f>
        <v>1218.7</v>
      </c>
      <c r="H18" s="16">
        <f t="shared" si="2"/>
        <v>1267.5</v>
      </c>
    </row>
    <row r="19" spans="1:8" ht="23.25" customHeight="1" x14ac:dyDescent="0.25">
      <c r="A19" s="5" t="s">
        <v>12</v>
      </c>
      <c r="B19" s="5" t="s">
        <v>13</v>
      </c>
      <c r="C19" s="14" t="s">
        <v>61</v>
      </c>
      <c r="D19" s="15" t="s">
        <v>19</v>
      </c>
      <c r="E19" s="15" t="s">
        <v>19</v>
      </c>
      <c r="F19" s="16">
        <f>F18</f>
        <v>1171.9000000000001</v>
      </c>
      <c r="G19" s="16">
        <f t="shared" si="2"/>
        <v>1218.7</v>
      </c>
      <c r="H19" s="16">
        <f t="shared" si="2"/>
        <v>1267.5</v>
      </c>
    </row>
    <row r="20" spans="1:8" ht="24" customHeight="1" x14ac:dyDescent="0.25">
      <c r="A20" s="3" t="s">
        <v>12</v>
      </c>
      <c r="B20" s="3" t="s">
        <v>13</v>
      </c>
      <c r="C20" s="14" t="s">
        <v>62</v>
      </c>
      <c r="D20" s="15" t="s">
        <v>20</v>
      </c>
      <c r="E20" s="15" t="s">
        <v>20</v>
      </c>
      <c r="F20" s="16">
        <f>F21+F23</f>
        <v>2723.8</v>
      </c>
      <c r="G20" s="16">
        <f t="shared" ref="G20:H20" si="3">G21+G23</f>
        <v>2741.0000000000005</v>
      </c>
      <c r="H20" s="16">
        <f t="shared" si="3"/>
        <v>2762.4000000000005</v>
      </c>
    </row>
    <row r="21" spans="1:8" ht="24.75" customHeight="1" x14ac:dyDescent="0.25">
      <c r="A21" s="5" t="s">
        <v>12</v>
      </c>
      <c r="B21" s="5" t="s">
        <v>13</v>
      </c>
      <c r="C21" s="14" t="s">
        <v>63</v>
      </c>
      <c r="D21" s="15" t="s">
        <v>21</v>
      </c>
      <c r="E21" s="15" t="s">
        <v>21</v>
      </c>
      <c r="F21" s="16">
        <v>90.2</v>
      </c>
      <c r="G21" s="16">
        <v>107.4</v>
      </c>
      <c r="H21" s="16">
        <v>128.80000000000001</v>
      </c>
    </row>
    <row r="22" spans="1:8" ht="47.45" customHeight="1" x14ac:dyDescent="0.25">
      <c r="A22" s="5" t="s">
        <v>12</v>
      </c>
      <c r="B22" s="5" t="s">
        <v>13</v>
      </c>
      <c r="C22" s="14" t="s">
        <v>64</v>
      </c>
      <c r="D22" s="15" t="s">
        <v>22</v>
      </c>
      <c r="E22" s="15" t="s">
        <v>22</v>
      </c>
      <c r="F22" s="16">
        <f>F21</f>
        <v>90.2</v>
      </c>
      <c r="G22" s="16">
        <f t="shared" ref="G22:H22" si="4">G21</f>
        <v>107.4</v>
      </c>
      <c r="H22" s="16">
        <f t="shared" si="4"/>
        <v>128.80000000000001</v>
      </c>
    </row>
    <row r="23" spans="1:8" ht="30" customHeight="1" x14ac:dyDescent="0.25">
      <c r="A23" s="5" t="s">
        <v>12</v>
      </c>
      <c r="B23" s="5" t="s">
        <v>13</v>
      </c>
      <c r="C23" s="14" t="s">
        <v>65</v>
      </c>
      <c r="D23" s="15" t="s">
        <v>23</v>
      </c>
      <c r="E23" s="15" t="s">
        <v>23</v>
      </c>
      <c r="F23" s="16">
        <f>F24+F26</f>
        <v>2633.6000000000004</v>
      </c>
      <c r="G23" s="16">
        <f t="shared" ref="G23:H23" si="5">G24+G26</f>
        <v>2633.6000000000004</v>
      </c>
      <c r="H23" s="16">
        <f t="shared" si="5"/>
        <v>2633.6000000000004</v>
      </c>
    </row>
    <row r="24" spans="1:8" ht="26.25" customHeight="1" x14ac:dyDescent="0.25">
      <c r="A24" s="5" t="s">
        <v>12</v>
      </c>
      <c r="B24" s="5" t="s">
        <v>13</v>
      </c>
      <c r="C24" s="14" t="s">
        <v>66</v>
      </c>
      <c r="D24" s="15" t="s">
        <v>24</v>
      </c>
      <c r="E24" s="15" t="s">
        <v>24</v>
      </c>
      <c r="F24" s="16">
        <v>175.8</v>
      </c>
      <c r="G24" s="16">
        <v>175.8</v>
      </c>
      <c r="H24" s="16">
        <v>175.8</v>
      </c>
    </row>
    <row r="25" spans="1:8" ht="31.7" customHeight="1" x14ac:dyDescent="0.25">
      <c r="A25" s="5" t="s">
        <v>12</v>
      </c>
      <c r="B25" s="5" t="s">
        <v>13</v>
      </c>
      <c r="C25" s="14" t="s">
        <v>67</v>
      </c>
      <c r="D25" s="15" t="s">
        <v>25</v>
      </c>
      <c r="E25" s="15" t="s">
        <v>25</v>
      </c>
      <c r="F25" s="16">
        <v>175.8</v>
      </c>
      <c r="G25" s="16">
        <v>175.8</v>
      </c>
      <c r="H25" s="16">
        <v>175.8</v>
      </c>
    </row>
    <row r="26" spans="1:8" ht="24.75" customHeight="1" x14ac:dyDescent="0.25">
      <c r="A26" s="5" t="s">
        <v>12</v>
      </c>
      <c r="B26" s="5" t="s">
        <v>13</v>
      </c>
      <c r="C26" s="14" t="s">
        <v>68</v>
      </c>
      <c r="D26" s="15" t="s">
        <v>26</v>
      </c>
      <c r="E26" s="15" t="s">
        <v>26</v>
      </c>
      <c r="F26" s="16">
        <v>2457.8000000000002</v>
      </c>
      <c r="G26" s="16">
        <v>2457.8000000000002</v>
      </c>
      <c r="H26" s="16">
        <v>2457.8000000000002</v>
      </c>
    </row>
    <row r="27" spans="1:8" ht="31.7" customHeight="1" x14ac:dyDescent="0.25">
      <c r="A27" s="5" t="s">
        <v>12</v>
      </c>
      <c r="B27" s="5" t="s">
        <v>13</v>
      </c>
      <c r="C27" s="14" t="s">
        <v>69</v>
      </c>
      <c r="D27" s="15" t="s">
        <v>27</v>
      </c>
      <c r="E27" s="15" t="s">
        <v>27</v>
      </c>
      <c r="F27" s="16">
        <f>F26</f>
        <v>2457.8000000000002</v>
      </c>
      <c r="G27" s="16">
        <f t="shared" ref="G27:H27" si="6">G26</f>
        <v>2457.8000000000002</v>
      </c>
      <c r="H27" s="16">
        <f t="shared" si="6"/>
        <v>2457.8000000000002</v>
      </c>
    </row>
    <row r="28" spans="1:8" s="10" customFormat="1" ht="26.25" customHeight="1" x14ac:dyDescent="0.25">
      <c r="A28" s="9" t="s">
        <v>28</v>
      </c>
      <c r="B28" s="9" t="s">
        <v>29</v>
      </c>
      <c r="C28" s="14" t="s">
        <v>70</v>
      </c>
      <c r="D28" s="15" t="s">
        <v>30</v>
      </c>
      <c r="E28" s="15" t="s">
        <v>30</v>
      </c>
      <c r="F28" s="16">
        <v>41.6</v>
      </c>
      <c r="G28" s="16">
        <v>43.3</v>
      </c>
      <c r="H28" s="16">
        <v>45</v>
      </c>
    </row>
    <row r="29" spans="1:8" ht="47.45" customHeight="1" x14ac:dyDescent="0.25">
      <c r="A29" s="5" t="s">
        <v>28</v>
      </c>
      <c r="B29" s="5" t="s">
        <v>29</v>
      </c>
      <c r="C29" s="14" t="s">
        <v>71</v>
      </c>
      <c r="D29" s="15" t="s">
        <v>31</v>
      </c>
      <c r="E29" s="15" t="s">
        <v>31</v>
      </c>
      <c r="F29" s="16">
        <f>F28</f>
        <v>41.6</v>
      </c>
      <c r="G29" s="16">
        <f t="shared" ref="G29:H30" si="7">G28</f>
        <v>43.3</v>
      </c>
      <c r="H29" s="16">
        <f t="shared" si="7"/>
        <v>45</v>
      </c>
    </row>
    <row r="30" spans="1:8" ht="63.2" customHeight="1" x14ac:dyDescent="0.25">
      <c r="A30" s="5" t="s">
        <v>28</v>
      </c>
      <c r="B30" s="5" t="s">
        <v>29</v>
      </c>
      <c r="C30" s="14" t="s">
        <v>72</v>
      </c>
      <c r="D30" s="15" t="s">
        <v>32</v>
      </c>
      <c r="E30" s="15" t="s">
        <v>32</v>
      </c>
      <c r="F30" s="16">
        <f>F29</f>
        <v>41.6</v>
      </c>
      <c r="G30" s="16">
        <f t="shared" si="7"/>
        <v>43.3</v>
      </c>
      <c r="H30" s="16">
        <f t="shared" si="7"/>
        <v>45</v>
      </c>
    </row>
    <row r="31" spans="1:8" ht="31.7" customHeight="1" x14ac:dyDescent="0.25">
      <c r="A31" s="3" t="s">
        <v>28</v>
      </c>
      <c r="B31" s="3" t="s">
        <v>29</v>
      </c>
      <c r="C31" s="14" t="s">
        <v>73</v>
      </c>
      <c r="D31" s="15" t="s">
        <v>33</v>
      </c>
      <c r="E31" s="15" t="s">
        <v>33</v>
      </c>
      <c r="F31" s="16">
        <v>67.599999999999994</v>
      </c>
      <c r="G31" s="16">
        <v>70.3</v>
      </c>
      <c r="H31" s="16">
        <v>73.099999999999994</v>
      </c>
    </row>
    <row r="32" spans="1:8" ht="90" customHeight="1" x14ac:dyDescent="0.25">
      <c r="A32" s="5" t="s">
        <v>28</v>
      </c>
      <c r="B32" s="5" t="s">
        <v>29</v>
      </c>
      <c r="C32" s="14" t="s">
        <v>74</v>
      </c>
      <c r="D32" s="15" t="s">
        <v>34</v>
      </c>
      <c r="E32" s="15" t="s">
        <v>34</v>
      </c>
      <c r="F32" s="16">
        <f>F31</f>
        <v>67.599999999999994</v>
      </c>
      <c r="G32" s="16">
        <f t="shared" ref="G32:H34" si="8">G31</f>
        <v>70.3</v>
      </c>
      <c r="H32" s="16">
        <f t="shared" si="8"/>
        <v>73.099999999999994</v>
      </c>
    </row>
    <row r="33" spans="1:8" ht="93" customHeight="1" x14ac:dyDescent="0.25">
      <c r="A33" s="5" t="s">
        <v>28</v>
      </c>
      <c r="B33" s="5" t="s">
        <v>29</v>
      </c>
      <c r="C33" s="14" t="s">
        <v>75</v>
      </c>
      <c r="D33" s="15" t="s">
        <v>35</v>
      </c>
      <c r="E33" s="15" t="s">
        <v>35</v>
      </c>
      <c r="F33" s="16">
        <f>F32</f>
        <v>67.599999999999994</v>
      </c>
      <c r="G33" s="16">
        <f t="shared" si="8"/>
        <v>70.3</v>
      </c>
      <c r="H33" s="16">
        <f t="shared" si="8"/>
        <v>73.099999999999994</v>
      </c>
    </row>
    <row r="34" spans="1:8" ht="63.2" customHeight="1" x14ac:dyDescent="0.25">
      <c r="A34" s="5" t="s">
        <v>28</v>
      </c>
      <c r="B34" s="5" t="s">
        <v>29</v>
      </c>
      <c r="C34" s="14" t="s">
        <v>76</v>
      </c>
      <c r="D34" s="15" t="s">
        <v>36</v>
      </c>
      <c r="E34" s="15" t="s">
        <v>36</v>
      </c>
      <c r="F34" s="16">
        <f>F33</f>
        <v>67.599999999999994</v>
      </c>
      <c r="G34" s="16">
        <f t="shared" si="8"/>
        <v>70.3</v>
      </c>
      <c r="H34" s="16">
        <f t="shared" si="8"/>
        <v>73.099999999999994</v>
      </c>
    </row>
    <row r="35" spans="1:8" ht="18.399999999999999" customHeight="1" x14ac:dyDescent="0.3">
      <c r="A35" s="4" t="s">
        <v>28</v>
      </c>
      <c r="B35" s="4" t="s">
        <v>29</v>
      </c>
      <c r="C35" s="14" t="s">
        <v>77</v>
      </c>
      <c r="D35" s="12" t="s">
        <v>37</v>
      </c>
      <c r="E35" s="12" t="s">
        <v>37</v>
      </c>
      <c r="F35" s="13">
        <f>F37+F40+F45</f>
        <v>8867.9</v>
      </c>
      <c r="G35" s="13">
        <f>G37+G40+G45</f>
        <v>5867.4000000000005</v>
      </c>
      <c r="H35" s="13">
        <f t="shared" ref="H35" si="9">H37+H40+H45</f>
        <v>5991.7</v>
      </c>
    </row>
    <row r="36" spans="1:8" ht="31.5" customHeight="1" x14ac:dyDescent="0.25">
      <c r="A36" s="3" t="s">
        <v>28</v>
      </c>
      <c r="B36" s="3" t="s">
        <v>29</v>
      </c>
      <c r="C36" s="14" t="s">
        <v>78</v>
      </c>
      <c r="D36" s="15" t="s">
        <v>38</v>
      </c>
      <c r="E36" s="15" t="s">
        <v>38</v>
      </c>
      <c r="F36" s="16">
        <f>F35</f>
        <v>8867.9</v>
      </c>
      <c r="G36" s="16">
        <f>G35</f>
        <v>5867.4000000000005</v>
      </c>
      <c r="H36" s="16">
        <f t="shared" ref="H36" si="10">H35</f>
        <v>5991.7</v>
      </c>
    </row>
    <row r="37" spans="1:8" ht="21" customHeight="1" x14ac:dyDescent="0.25">
      <c r="A37" s="5" t="s">
        <v>28</v>
      </c>
      <c r="B37" s="5" t="s">
        <v>29</v>
      </c>
      <c r="C37" s="14" t="s">
        <v>79</v>
      </c>
      <c r="D37" s="15" t="s">
        <v>39</v>
      </c>
      <c r="E37" s="15" t="s">
        <v>39</v>
      </c>
      <c r="F37" s="16">
        <f>F38</f>
        <v>7258.7</v>
      </c>
      <c r="G37" s="16">
        <f t="shared" ref="G37:H38" si="11">G38</f>
        <v>4301.1000000000004</v>
      </c>
      <c r="H37" s="16">
        <f t="shared" si="11"/>
        <v>4412.7</v>
      </c>
    </row>
    <row r="38" spans="1:8" ht="24.75" customHeight="1" x14ac:dyDescent="0.25">
      <c r="A38" s="5" t="s">
        <v>28</v>
      </c>
      <c r="B38" s="5" t="s">
        <v>29</v>
      </c>
      <c r="C38" s="14" t="s">
        <v>80</v>
      </c>
      <c r="D38" s="15" t="s">
        <v>40</v>
      </c>
      <c r="E38" s="15" t="s">
        <v>40</v>
      </c>
      <c r="F38" s="16">
        <f>F39</f>
        <v>7258.7</v>
      </c>
      <c r="G38" s="16">
        <f t="shared" si="11"/>
        <v>4301.1000000000004</v>
      </c>
      <c r="H38" s="16">
        <f t="shared" si="11"/>
        <v>4412.7</v>
      </c>
    </row>
    <row r="39" spans="1:8" ht="31.7" customHeight="1" x14ac:dyDescent="0.25">
      <c r="A39" s="5" t="s">
        <v>28</v>
      </c>
      <c r="B39" s="5" t="s">
        <v>29</v>
      </c>
      <c r="C39" s="14" t="s">
        <v>81</v>
      </c>
      <c r="D39" s="15" t="s">
        <v>41</v>
      </c>
      <c r="E39" s="15" t="s">
        <v>95</v>
      </c>
      <c r="F39" s="16">
        <v>7258.7</v>
      </c>
      <c r="G39" s="16">
        <v>4301.1000000000004</v>
      </c>
      <c r="H39" s="16">
        <v>4412.7</v>
      </c>
    </row>
    <row r="40" spans="1:8" ht="31.5" customHeight="1" x14ac:dyDescent="0.25">
      <c r="A40" s="5" t="s">
        <v>28</v>
      </c>
      <c r="B40" s="5" t="s">
        <v>29</v>
      </c>
      <c r="C40" s="14" t="s">
        <v>82</v>
      </c>
      <c r="D40" s="15" t="s">
        <v>42</v>
      </c>
      <c r="E40" s="15" t="s">
        <v>42</v>
      </c>
      <c r="F40" s="16">
        <f>F42+F43</f>
        <v>231.29999999999998</v>
      </c>
      <c r="G40" s="16">
        <f t="shared" ref="G40:H40" si="12">G42+G43</f>
        <v>207.5</v>
      </c>
      <c r="H40" s="16">
        <f t="shared" si="12"/>
        <v>220.2</v>
      </c>
    </row>
    <row r="41" spans="1:8" ht="31.7" customHeight="1" x14ac:dyDescent="0.25">
      <c r="A41" s="5" t="s">
        <v>28</v>
      </c>
      <c r="B41" s="5" t="s">
        <v>29</v>
      </c>
      <c r="C41" s="14" t="s">
        <v>83</v>
      </c>
      <c r="D41" s="15" t="s">
        <v>43</v>
      </c>
      <c r="E41" s="15" t="s">
        <v>43</v>
      </c>
      <c r="F41" s="16">
        <f>F42</f>
        <v>0.2</v>
      </c>
      <c r="G41" s="16">
        <f t="shared" ref="G41:H41" si="13">G42</f>
        <v>0.2</v>
      </c>
      <c r="H41" s="16">
        <f t="shared" si="13"/>
        <v>0.2</v>
      </c>
    </row>
    <row r="42" spans="1:8" ht="31.7" customHeight="1" x14ac:dyDescent="0.25">
      <c r="A42" s="5" t="s">
        <v>28</v>
      </c>
      <c r="B42" s="5" t="s">
        <v>29</v>
      </c>
      <c r="C42" s="14" t="s">
        <v>84</v>
      </c>
      <c r="D42" s="15" t="s">
        <v>44</v>
      </c>
      <c r="E42" s="15" t="s">
        <v>44</v>
      </c>
      <c r="F42" s="16">
        <v>0.2</v>
      </c>
      <c r="G42" s="16">
        <v>0.2</v>
      </c>
      <c r="H42" s="16">
        <v>0.2</v>
      </c>
    </row>
    <row r="43" spans="1:8" ht="31.7" customHeight="1" x14ac:dyDescent="0.25">
      <c r="A43" s="5" t="s">
        <v>28</v>
      </c>
      <c r="B43" s="5" t="s">
        <v>29</v>
      </c>
      <c r="C43" s="14" t="s">
        <v>85</v>
      </c>
      <c r="D43" s="15" t="s">
        <v>45</v>
      </c>
      <c r="E43" s="15" t="s">
        <v>45</v>
      </c>
      <c r="F43" s="16">
        <f>203.5+27.6</f>
        <v>231.1</v>
      </c>
      <c r="G43" s="16">
        <v>207.3</v>
      </c>
      <c r="H43" s="16">
        <v>220</v>
      </c>
    </row>
    <row r="44" spans="1:8" ht="47.45" customHeight="1" x14ac:dyDescent="0.25">
      <c r="A44" s="5" t="s">
        <v>28</v>
      </c>
      <c r="B44" s="5" t="s">
        <v>29</v>
      </c>
      <c r="C44" s="14" t="s">
        <v>86</v>
      </c>
      <c r="D44" s="15" t="s">
        <v>46</v>
      </c>
      <c r="E44" s="15" t="s">
        <v>46</v>
      </c>
      <c r="F44" s="16">
        <f>F43</f>
        <v>231.1</v>
      </c>
      <c r="G44" s="16">
        <f t="shared" ref="G44:H44" si="14">G43</f>
        <v>207.3</v>
      </c>
      <c r="H44" s="16">
        <f t="shared" si="14"/>
        <v>220</v>
      </c>
    </row>
    <row r="45" spans="1:8" ht="27" customHeight="1" x14ac:dyDescent="0.25">
      <c r="A45" s="5" t="s">
        <v>28</v>
      </c>
      <c r="B45" s="5" t="s">
        <v>29</v>
      </c>
      <c r="C45" s="14" t="s">
        <v>87</v>
      </c>
      <c r="D45" s="15" t="s">
        <v>47</v>
      </c>
      <c r="E45" s="15" t="s">
        <v>47</v>
      </c>
      <c r="F45" s="16">
        <f>F46</f>
        <v>1377.9</v>
      </c>
      <c r="G45" s="16">
        <f>G46</f>
        <v>1358.8</v>
      </c>
      <c r="H45" s="16">
        <f t="shared" ref="H45:H46" si="15">H46</f>
        <v>1358.8</v>
      </c>
    </row>
    <row r="46" spans="1:8" ht="63.2" customHeight="1" x14ac:dyDescent="0.25">
      <c r="A46" s="5" t="s">
        <v>28</v>
      </c>
      <c r="B46" s="5" t="s">
        <v>29</v>
      </c>
      <c r="C46" s="14" t="s">
        <v>88</v>
      </c>
      <c r="D46" s="15" t="s">
        <v>48</v>
      </c>
      <c r="E46" s="15" t="s">
        <v>48</v>
      </c>
      <c r="F46" s="16">
        <f>F47</f>
        <v>1377.9</v>
      </c>
      <c r="G46" s="16">
        <f t="shared" ref="G46" si="16">G47</f>
        <v>1358.8</v>
      </c>
      <c r="H46" s="16">
        <f t="shared" si="15"/>
        <v>1358.8</v>
      </c>
    </row>
    <row r="47" spans="1:8" ht="63.2" customHeight="1" x14ac:dyDescent="0.25">
      <c r="A47" s="5" t="s">
        <v>28</v>
      </c>
      <c r="B47" s="5" t="s">
        <v>29</v>
      </c>
      <c r="C47" s="14" t="s">
        <v>89</v>
      </c>
      <c r="D47" s="15" t="s">
        <v>49</v>
      </c>
      <c r="E47" s="15" t="s">
        <v>49</v>
      </c>
      <c r="F47" s="16">
        <v>1377.9</v>
      </c>
      <c r="G47" s="16">
        <v>1358.8</v>
      </c>
      <c r="H47" s="16">
        <v>1358.8</v>
      </c>
    </row>
    <row r="48" spans="1:8" ht="27.75" customHeight="1" x14ac:dyDescent="0.25">
      <c r="A48" s="5" t="s">
        <v>28</v>
      </c>
      <c r="B48" s="5" t="s">
        <v>29</v>
      </c>
      <c r="C48" s="14"/>
      <c r="D48" s="15" t="s">
        <v>50</v>
      </c>
      <c r="E48" s="15" t="s">
        <v>50</v>
      </c>
      <c r="F48" s="16">
        <f>F13+F35</f>
        <v>13981.400000000001</v>
      </c>
      <c r="G48" s="16">
        <f t="shared" ref="G48:H48" si="17">G13+G35</f>
        <v>11126.900000000001</v>
      </c>
      <c r="H48" s="16">
        <f t="shared" si="17"/>
        <v>11420.8</v>
      </c>
    </row>
    <row r="49" spans="1:5" ht="31.7" customHeight="1" x14ac:dyDescent="0.25">
      <c r="A49" s="5" t="s">
        <v>28</v>
      </c>
      <c r="B49" s="5" t="s">
        <v>29</v>
      </c>
    </row>
    <row r="50" spans="1:5" ht="15.75" x14ac:dyDescent="0.25">
      <c r="A50" s="5"/>
      <c r="B50" s="5"/>
    </row>
    <row r="51" spans="1:5" ht="15" x14ac:dyDescent="0.25"/>
    <row r="52" spans="1:5" ht="18" customHeight="1" x14ac:dyDescent="0.25">
      <c r="C52" s="17" t="s">
        <v>90</v>
      </c>
      <c r="D52" s="17"/>
      <c r="E52" s="18"/>
    </row>
    <row r="53" spans="1:5" ht="18" customHeight="1" x14ac:dyDescent="0.25">
      <c r="C53" s="19" t="s">
        <v>91</v>
      </c>
      <c r="D53" s="20"/>
      <c r="E53" s="18"/>
    </row>
    <row r="54" spans="1:5" ht="18" customHeight="1" x14ac:dyDescent="0.25">
      <c r="C54" s="18"/>
      <c r="D54" s="18"/>
      <c r="E54" s="18"/>
    </row>
  </sheetData>
  <mergeCells count="12">
    <mergeCell ref="A9:A11"/>
    <mergeCell ref="C9:C11"/>
    <mergeCell ref="B9:B11"/>
    <mergeCell ref="D9:D11"/>
    <mergeCell ref="C7:H7"/>
    <mergeCell ref="E4:H4"/>
    <mergeCell ref="E2:H2"/>
    <mergeCell ref="E3:H3"/>
    <mergeCell ref="G9:G11"/>
    <mergeCell ref="F9:F11"/>
    <mergeCell ref="H9:H11"/>
    <mergeCell ref="E9:E11"/>
  </mergeCells>
  <pageMargins left="0.39370078740157483" right="0.39370078740157483" top="0.59055118110236227" bottom="0.59055118110236227" header="0.39370078740157483" footer="0.3937007874015748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2019-10-23T16:13:47Z</cp:lastPrinted>
  <dcterms:created xsi:type="dcterms:W3CDTF">2019-08-28T13:23:57Z</dcterms:created>
  <dcterms:modified xsi:type="dcterms:W3CDTF">2020-08-27T12:31:10Z</dcterms:modified>
</cp:coreProperties>
</file>